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집필\엑셀파포2019\초고\5장\실습\"/>
    </mc:Choice>
  </mc:AlternateContent>
  <xr:revisionPtr revIDLastSave="0" documentId="13_ncr:1_{ADBCBEB7-BE42-4337-8E93-0711C0A32254}" xr6:coauthVersionLast="36" xr6:coauthVersionMax="36" xr10:uidLastSave="{00000000-0000-0000-0000-000000000000}"/>
  <bookViews>
    <workbookView xWindow="0" yWindow="0" windowWidth="14655" windowHeight="5265" xr2:uid="{C20D8756-935E-40B3-BB6B-13E7A25A104A}"/>
  </bookViews>
  <sheets>
    <sheet name="판매목록" sheetId="1" r:id="rId1"/>
    <sheet name="단가표" sheetId="2" r:id="rId2"/>
  </sheets>
  <definedNames>
    <definedName name="_xlnm._FilterDatabase" localSheetId="0" hidden="1">판매목록!$A$3:$H$65</definedName>
    <definedName name="_xlnm.Criteria" localSheetId="0">판매목록!$J$1:$K$3</definedName>
    <definedName name="_xlnm.Extract" localSheetId="0">판매목록!#REF!</definedName>
    <definedName name="단가표">단가표!$A$3:$B$9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1" i="1" l="1"/>
  <c r="H61" i="1" s="1"/>
  <c r="G25" i="1"/>
  <c r="H25" i="1" s="1"/>
  <c r="G13" i="1"/>
  <c r="H13" i="1" s="1"/>
  <c r="G41" i="1"/>
  <c r="H41" i="1" s="1"/>
  <c r="G39" i="1"/>
  <c r="H39" i="1" s="1"/>
  <c r="G57" i="1"/>
  <c r="H57" i="1" s="1"/>
  <c r="G31" i="1"/>
  <c r="H31" i="1" s="1"/>
  <c r="G19" i="1"/>
  <c r="H19" i="1" s="1"/>
  <c r="G12" i="1"/>
  <c r="H12" i="1" s="1"/>
  <c r="G56" i="1"/>
  <c r="H56" i="1" s="1"/>
  <c r="G26" i="1"/>
  <c r="H26" i="1" s="1"/>
  <c r="G29" i="1"/>
  <c r="H29" i="1" s="1"/>
  <c r="G47" i="1"/>
  <c r="H47" i="1" s="1"/>
  <c r="G58" i="1"/>
  <c r="H58" i="1" s="1"/>
  <c r="G35" i="1"/>
  <c r="H35" i="1" s="1"/>
  <c r="G17" i="1"/>
  <c r="H17" i="1" s="1"/>
  <c r="G20" i="1"/>
  <c r="H20" i="1" s="1"/>
  <c r="G59" i="1"/>
  <c r="H59" i="1" s="1"/>
  <c r="G15" i="1"/>
  <c r="H15" i="1" s="1"/>
  <c r="G49" i="1"/>
  <c r="H49" i="1" s="1"/>
  <c r="G8" i="1"/>
  <c r="H8" i="1" s="1"/>
  <c r="G63" i="1"/>
  <c r="H63" i="1" s="1"/>
  <c r="G21" i="1"/>
  <c r="H21" i="1" s="1"/>
  <c r="G6" i="1"/>
  <c r="H6" i="1" s="1"/>
  <c r="G9" i="1"/>
  <c r="H9" i="1" s="1"/>
  <c r="G60" i="1"/>
  <c r="H60" i="1" s="1"/>
  <c r="G27" i="1"/>
  <c r="H27" i="1" s="1"/>
  <c r="G50" i="1"/>
  <c r="H50" i="1" s="1"/>
  <c r="G22" i="1"/>
  <c r="H22" i="1" s="1"/>
  <c r="G62" i="1"/>
  <c r="H62" i="1" s="1"/>
  <c r="G10" i="1"/>
  <c r="H10" i="1" s="1"/>
  <c r="G32" i="1"/>
  <c r="H32" i="1" s="1"/>
  <c r="G45" i="1"/>
  <c r="H45" i="1" s="1"/>
  <c r="G52" i="1"/>
  <c r="H52" i="1" s="1"/>
  <c r="G44" i="1"/>
  <c r="H44" i="1" s="1"/>
  <c r="G37" i="1"/>
  <c r="H37" i="1" s="1"/>
  <c r="G18" i="1"/>
  <c r="H18" i="1" s="1"/>
  <c r="G14" i="1"/>
  <c r="H14" i="1" s="1"/>
  <c r="G54" i="1"/>
  <c r="H54" i="1" s="1"/>
  <c r="G36" i="1"/>
  <c r="H36" i="1" s="1"/>
  <c r="G46" i="1"/>
  <c r="H46" i="1" s="1"/>
  <c r="G11" i="1"/>
  <c r="H11" i="1" s="1"/>
  <c r="G64" i="1"/>
  <c r="H64" i="1" s="1"/>
  <c r="G28" i="1"/>
  <c r="H28" i="1" s="1"/>
  <c r="G40" i="1"/>
  <c r="H40" i="1" s="1"/>
  <c r="G33" i="1"/>
  <c r="H33" i="1" s="1"/>
  <c r="G65" i="1"/>
  <c r="H65" i="1" s="1"/>
  <c r="G24" i="1"/>
  <c r="H24" i="1" s="1"/>
  <c r="G38" i="1"/>
  <c r="H38" i="1" s="1"/>
  <c r="G51" i="1"/>
  <c r="H51" i="1" s="1"/>
  <c r="G16" i="1"/>
  <c r="H16" i="1" s="1"/>
  <c r="G30" i="1"/>
  <c r="H30" i="1" s="1"/>
  <c r="G43" i="1"/>
  <c r="H43" i="1" s="1"/>
  <c r="G7" i="1"/>
  <c r="H7" i="1" s="1"/>
  <c r="G53" i="1"/>
  <c r="H53" i="1" s="1"/>
  <c r="G5" i="1"/>
  <c r="H5" i="1" s="1"/>
  <c r="G48" i="1"/>
  <c r="H48" i="1" s="1"/>
  <c r="G34" i="1"/>
  <c r="H34" i="1" s="1"/>
  <c r="G4" i="1"/>
  <c r="H4" i="1" s="1"/>
  <c r="G23" i="1"/>
  <c r="H23" i="1" s="1"/>
  <c r="G55" i="1"/>
  <c r="H55" i="1" s="1"/>
  <c r="G42" i="1"/>
  <c r="H42" i="1" s="1"/>
</calcChain>
</file>

<file path=xl/sharedStrings.xml><?xml version="1.0" encoding="utf-8"?>
<sst xmlns="http://schemas.openxmlformats.org/spreadsheetml/2006/main" count="331" uniqueCount="96">
  <si>
    <t>물품 판매 현황</t>
  </si>
  <si>
    <t>판매번호</t>
  </si>
  <si>
    <t>분류</t>
  </si>
  <si>
    <t>품번</t>
  </si>
  <si>
    <t>수량</t>
  </si>
  <si>
    <t>단가</t>
  </si>
  <si>
    <t>17S1001</t>
  </si>
  <si>
    <t>목재</t>
  </si>
  <si>
    <t>OP-3002</t>
  </si>
  <si>
    <t>17S1002</t>
  </si>
  <si>
    <t>철재</t>
  </si>
  <si>
    <t>DP-2010</t>
  </si>
  <si>
    <t>17S1003</t>
  </si>
  <si>
    <t>DP-3010</t>
  </si>
  <si>
    <t>17S1004</t>
  </si>
  <si>
    <t>OP-2020</t>
  </si>
  <si>
    <t>17S1005</t>
  </si>
  <si>
    <t>17S1006</t>
  </si>
  <si>
    <t>OP-1052</t>
  </si>
  <si>
    <t>17S1007</t>
  </si>
  <si>
    <t>DP-1050</t>
  </si>
  <si>
    <t>17S1008</t>
  </si>
  <si>
    <t>17S1009</t>
  </si>
  <si>
    <t>17S1010</t>
  </si>
  <si>
    <t>17S1011</t>
  </si>
  <si>
    <t>17S1012</t>
  </si>
  <si>
    <t>17S1013</t>
  </si>
  <si>
    <t>17S1014</t>
  </si>
  <si>
    <t>17S1015</t>
  </si>
  <si>
    <t>17S1016</t>
  </si>
  <si>
    <t>17S1017</t>
  </si>
  <si>
    <t>17S1018</t>
  </si>
  <si>
    <t>17S1019</t>
  </si>
  <si>
    <t>17S1020</t>
  </si>
  <si>
    <t>17S1021</t>
  </si>
  <si>
    <t>17S1022</t>
  </si>
  <si>
    <t>17S1023</t>
  </si>
  <si>
    <t>17S1024</t>
  </si>
  <si>
    <t>17S1025</t>
  </si>
  <si>
    <t>17S1026</t>
  </si>
  <si>
    <t>17S1027</t>
  </si>
  <si>
    <t>17S1028</t>
  </si>
  <si>
    <t>17S1029</t>
  </si>
  <si>
    <t>17S1030</t>
  </si>
  <si>
    <t>17S1031</t>
  </si>
  <si>
    <t>17S1032</t>
  </si>
  <si>
    <t>17S1033</t>
  </si>
  <si>
    <t>17S1034</t>
  </si>
  <si>
    <t>17S1035</t>
  </si>
  <si>
    <t>17S1036</t>
  </si>
  <si>
    <t>17S1037</t>
  </si>
  <si>
    <t>17S1038</t>
  </si>
  <si>
    <t>17S1039</t>
  </si>
  <si>
    <t>17S1040</t>
  </si>
  <si>
    <t>17S1041</t>
  </si>
  <si>
    <t>17S1042</t>
  </si>
  <si>
    <t>17S1043</t>
  </si>
  <si>
    <t>17S1044</t>
  </si>
  <si>
    <t>17S1045</t>
  </si>
  <si>
    <t>17S1046</t>
  </si>
  <si>
    <t>17S1047</t>
  </si>
  <si>
    <t>17S1048</t>
  </si>
  <si>
    <t>17S1049</t>
  </si>
  <si>
    <t>17S1050</t>
  </si>
  <si>
    <t>17S1051</t>
  </si>
  <si>
    <t>17S1052</t>
  </si>
  <si>
    <t>17S1053</t>
  </si>
  <si>
    <t>17S1054</t>
  </si>
  <si>
    <t>17S1055</t>
  </si>
  <si>
    <t>17S1056</t>
  </si>
  <si>
    <t>17S1057</t>
  </si>
  <si>
    <t>17S1058</t>
  </si>
  <si>
    <t>17S1059</t>
  </si>
  <si>
    <t>17S1060</t>
  </si>
  <si>
    <t>17S1061</t>
  </si>
  <si>
    <t>17S1062</t>
  </si>
  <si>
    <t>단가</t>
    <phoneticPr fontId="1" type="noConversion"/>
  </si>
  <si>
    <t>철재</t>
    <phoneticPr fontId="1" type="noConversion"/>
  </si>
  <si>
    <t>서울</t>
  </si>
  <si>
    <t>종로</t>
  </si>
  <si>
    <t>충남</t>
  </si>
  <si>
    <t>천안</t>
  </si>
  <si>
    <t>경기</t>
  </si>
  <si>
    <t>수원</t>
  </si>
  <si>
    <t>구리</t>
  </si>
  <si>
    <t>노원</t>
  </si>
  <si>
    <t>안산</t>
  </si>
  <si>
    <t>인천</t>
  </si>
  <si>
    <t>계양</t>
  </si>
  <si>
    <t>지역</t>
    <phoneticPr fontId="1" type="noConversion"/>
  </si>
  <si>
    <t>지점명</t>
    <phoneticPr fontId="1" type="noConversion"/>
  </si>
  <si>
    <t>판매액</t>
    <phoneticPr fontId="1" type="noConversion"/>
  </si>
  <si>
    <t>목재</t>
    <phoneticPr fontId="1" type="noConversion"/>
  </si>
  <si>
    <t>수량</t>
    <phoneticPr fontId="1" type="noConversion"/>
  </si>
  <si>
    <t>&gt;=10</t>
    <phoneticPr fontId="1" type="noConversion"/>
  </si>
  <si>
    <t>&gt;=3000000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</si>
</sst>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0.0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176" fontId="0" fillId="0" borderId="1" xfId="0" applyNumberFormat="1" applyBorder="1">
      <alignment vertical="center"/>
    </xf>
    <xf numFmtId="42" fontId="0" fillId="0" borderId="1" xfId="1" applyNumberFormat="1" applyFont="1" applyBorder="1">
      <alignment vertical="center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5">
    <dxf>
      <fill>
        <patternFill>
          <bgColor rgb="FFFFFF00"/>
        </patternFill>
      </fill>
    </dxf>
    <dxf>
      <font>
        <color rgb="FF9C0006"/>
      </font>
    </dxf>
    <dxf>
      <fill>
        <patternFill>
          <bgColor rgb="FFFFFF00"/>
        </patternFill>
      </fill>
    </dxf>
    <dxf>
      <font>
        <color rgb="FF9C0006"/>
      </font>
    </dxf>
    <dxf>
      <fill>
        <patternFill>
          <bgColor rgb="FFFFFF00"/>
        </patternFill>
      </fill>
    </dxf>
    <dxf>
      <font>
        <color rgb="FF9C0006"/>
      </font>
    </dxf>
    <dxf>
      <fill>
        <patternFill>
          <bgColor rgb="FFFFFF00"/>
        </patternFill>
      </fill>
    </dxf>
    <dxf>
      <font>
        <color rgb="FF9C0006"/>
      </font>
    </dxf>
    <dxf>
      <font>
        <b/>
        <i val="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0CDAF-FA54-44A1-93DC-3DC2D10A6F79}">
  <dimension ref="A1:K65"/>
  <sheetViews>
    <sheetView tabSelected="1" workbookViewId="0">
      <selection activeCell="F4" sqref="F4:F65"/>
    </sheetView>
  </sheetViews>
  <sheetFormatPr defaultRowHeight="16.5" x14ac:dyDescent="0.3"/>
  <cols>
    <col min="1" max="5" width="10.5" customWidth="1"/>
    <col min="6" max="6" width="7.5" customWidth="1"/>
    <col min="7" max="7" width="11.75" customWidth="1"/>
    <col min="8" max="8" width="15" customWidth="1"/>
    <col min="9" max="9" width="5.5" customWidth="1"/>
    <col min="11" max="11" width="10.75" customWidth="1"/>
  </cols>
  <sheetData>
    <row r="1" spans="1:11" x14ac:dyDescent="0.3">
      <c r="A1" s="8" t="s">
        <v>0</v>
      </c>
      <c r="B1" s="8"/>
      <c r="C1" s="8"/>
      <c r="D1" s="8"/>
      <c r="E1" s="8"/>
      <c r="F1" s="8"/>
      <c r="G1" s="8"/>
      <c r="H1" s="8"/>
      <c r="J1" s="3" t="s">
        <v>93</v>
      </c>
      <c r="K1" s="3" t="s">
        <v>91</v>
      </c>
    </row>
    <row r="2" spans="1:11" x14ac:dyDescent="0.3">
      <c r="J2" t="s">
        <v>94</v>
      </c>
    </row>
    <row r="3" spans="1:11" x14ac:dyDescent="0.3">
      <c r="A3" s="1" t="s">
        <v>1</v>
      </c>
      <c r="B3" s="1" t="s">
        <v>89</v>
      </c>
      <c r="C3" s="1" t="s">
        <v>90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91</v>
      </c>
      <c r="K3" t="s">
        <v>95</v>
      </c>
    </row>
    <row r="4" spans="1:11" x14ac:dyDescent="0.3">
      <c r="A4" s="4" t="s">
        <v>73</v>
      </c>
      <c r="B4" s="4" t="s">
        <v>82</v>
      </c>
      <c r="C4" s="4" t="s">
        <v>84</v>
      </c>
      <c r="D4" s="4" t="s">
        <v>10</v>
      </c>
      <c r="E4" s="4" t="s">
        <v>11</v>
      </c>
      <c r="F4" s="4">
        <v>9</v>
      </c>
      <c r="G4" s="5">
        <f t="shared" ref="G4:G15" si="0">VLOOKUP(E4,단가표,2,FALSE)</f>
        <v>300000</v>
      </c>
      <c r="H4" s="5">
        <f t="shared" ref="H4:H15" si="1">PRODUCT(F4:G4)</f>
        <v>2700000</v>
      </c>
    </row>
    <row r="5" spans="1:11" x14ac:dyDescent="0.3">
      <c r="A5" s="4" t="s">
        <v>70</v>
      </c>
      <c r="B5" s="4" t="s">
        <v>82</v>
      </c>
      <c r="C5" s="4" t="s">
        <v>84</v>
      </c>
      <c r="D5" s="4" t="s">
        <v>10</v>
      </c>
      <c r="E5" s="4" t="s">
        <v>13</v>
      </c>
      <c r="F5" s="4">
        <v>7</v>
      </c>
      <c r="G5" s="5">
        <f t="shared" si="0"/>
        <v>350000</v>
      </c>
      <c r="H5" s="5">
        <f t="shared" si="1"/>
        <v>2450000</v>
      </c>
      <c r="J5" s="3"/>
      <c r="K5" s="3"/>
    </row>
    <row r="6" spans="1:11" x14ac:dyDescent="0.3">
      <c r="A6" s="4" t="s">
        <v>38</v>
      </c>
      <c r="B6" s="4" t="s">
        <v>82</v>
      </c>
      <c r="C6" s="4" t="s">
        <v>84</v>
      </c>
      <c r="D6" s="4" t="s">
        <v>10</v>
      </c>
      <c r="E6" s="4" t="s">
        <v>13</v>
      </c>
      <c r="F6" s="4">
        <v>6</v>
      </c>
      <c r="G6" s="5">
        <f t="shared" si="0"/>
        <v>350000</v>
      </c>
      <c r="H6" s="5">
        <f t="shared" si="1"/>
        <v>2100000</v>
      </c>
    </row>
    <row r="7" spans="1:11" x14ac:dyDescent="0.3">
      <c r="A7" s="4" t="s">
        <v>68</v>
      </c>
      <c r="B7" s="4" t="s">
        <v>82</v>
      </c>
      <c r="C7" s="4" t="s">
        <v>84</v>
      </c>
      <c r="D7" s="4" t="s">
        <v>10</v>
      </c>
      <c r="E7" s="4" t="s">
        <v>20</v>
      </c>
      <c r="F7" s="4">
        <v>7</v>
      </c>
      <c r="G7" s="5">
        <f t="shared" si="0"/>
        <v>250000</v>
      </c>
      <c r="H7" s="5">
        <f t="shared" si="1"/>
        <v>1750000</v>
      </c>
    </row>
    <row r="8" spans="1:11" x14ac:dyDescent="0.3">
      <c r="A8" s="4" t="s">
        <v>35</v>
      </c>
      <c r="B8" s="4" t="s">
        <v>82</v>
      </c>
      <c r="C8" s="4" t="s">
        <v>84</v>
      </c>
      <c r="D8" s="4" t="s">
        <v>7</v>
      </c>
      <c r="E8" s="4" t="s">
        <v>8</v>
      </c>
      <c r="F8" s="4">
        <v>4</v>
      </c>
      <c r="G8" s="5">
        <f t="shared" si="0"/>
        <v>400000</v>
      </c>
      <c r="H8" s="5">
        <f t="shared" si="1"/>
        <v>1600000</v>
      </c>
    </row>
    <row r="9" spans="1:11" x14ac:dyDescent="0.3">
      <c r="A9" s="4" t="s">
        <v>39</v>
      </c>
      <c r="B9" s="4" t="s">
        <v>82</v>
      </c>
      <c r="C9" s="4" t="s">
        <v>84</v>
      </c>
      <c r="D9" s="4" t="s">
        <v>7</v>
      </c>
      <c r="E9" s="4" t="s">
        <v>15</v>
      </c>
      <c r="F9" s="4">
        <v>5</v>
      </c>
      <c r="G9" s="5">
        <f t="shared" si="0"/>
        <v>320000</v>
      </c>
      <c r="H9" s="5">
        <f t="shared" si="1"/>
        <v>1600000</v>
      </c>
    </row>
    <row r="10" spans="1:11" x14ac:dyDescent="0.3">
      <c r="A10" s="4" t="s">
        <v>45</v>
      </c>
      <c r="B10" s="4" t="s">
        <v>82</v>
      </c>
      <c r="C10" s="4" t="s">
        <v>84</v>
      </c>
      <c r="D10" s="4" t="s">
        <v>7</v>
      </c>
      <c r="E10" s="4" t="s">
        <v>15</v>
      </c>
      <c r="F10" s="4">
        <v>5</v>
      </c>
      <c r="G10" s="5">
        <f t="shared" si="0"/>
        <v>320000</v>
      </c>
      <c r="H10" s="5">
        <f t="shared" si="1"/>
        <v>1600000</v>
      </c>
    </row>
    <row r="11" spans="1:11" x14ac:dyDescent="0.3">
      <c r="A11" s="4" t="s">
        <v>56</v>
      </c>
      <c r="B11" s="4" t="s">
        <v>82</v>
      </c>
      <c r="C11" s="4" t="s">
        <v>84</v>
      </c>
      <c r="D11" s="4" t="s">
        <v>10</v>
      </c>
      <c r="E11" s="4" t="s">
        <v>11</v>
      </c>
      <c r="F11" s="4">
        <v>5</v>
      </c>
      <c r="G11" s="5">
        <f t="shared" si="0"/>
        <v>300000</v>
      </c>
      <c r="H11" s="5">
        <f t="shared" si="1"/>
        <v>1500000</v>
      </c>
    </row>
    <row r="12" spans="1:11" x14ac:dyDescent="0.3">
      <c r="A12" s="4" t="s">
        <v>23</v>
      </c>
      <c r="B12" s="4" t="s">
        <v>82</v>
      </c>
      <c r="C12" s="4" t="s">
        <v>84</v>
      </c>
      <c r="D12" s="4" t="s">
        <v>7</v>
      </c>
      <c r="E12" s="4" t="s">
        <v>18</v>
      </c>
      <c r="F12" s="4">
        <v>5</v>
      </c>
      <c r="G12" s="5">
        <f t="shared" si="0"/>
        <v>270000</v>
      </c>
      <c r="H12" s="5">
        <f t="shared" si="1"/>
        <v>1350000</v>
      </c>
    </row>
    <row r="13" spans="1:11" x14ac:dyDescent="0.3">
      <c r="A13" s="4" t="s">
        <v>14</v>
      </c>
      <c r="B13" s="4" t="s">
        <v>82</v>
      </c>
      <c r="C13" s="4" t="s">
        <v>84</v>
      </c>
      <c r="D13" s="4" t="s">
        <v>7</v>
      </c>
      <c r="E13" s="4" t="s">
        <v>15</v>
      </c>
      <c r="F13" s="4">
        <v>4</v>
      </c>
      <c r="G13" s="5">
        <f t="shared" si="0"/>
        <v>320000</v>
      </c>
      <c r="H13" s="5">
        <f t="shared" si="1"/>
        <v>1280000</v>
      </c>
    </row>
    <row r="14" spans="1:11" x14ac:dyDescent="0.3">
      <c r="A14" s="4" t="s">
        <v>52</v>
      </c>
      <c r="B14" s="4" t="s">
        <v>82</v>
      </c>
      <c r="C14" s="4" t="s">
        <v>84</v>
      </c>
      <c r="D14" s="4" t="s">
        <v>10</v>
      </c>
      <c r="E14" s="4" t="s">
        <v>13</v>
      </c>
      <c r="F14" s="4">
        <v>1</v>
      </c>
      <c r="G14" s="5">
        <f t="shared" si="0"/>
        <v>350000</v>
      </c>
      <c r="H14" s="5">
        <f t="shared" si="1"/>
        <v>350000</v>
      </c>
    </row>
    <row r="15" spans="1:11" x14ac:dyDescent="0.3">
      <c r="A15" s="4" t="s">
        <v>33</v>
      </c>
      <c r="B15" s="4" t="s">
        <v>82</v>
      </c>
      <c r="C15" s="4" t="s">
        <v>84</v>
      </c>
      <c r="D15" s="4" t="s">
        <v>7</v>
      </c>
      <c r="E15" s="4" t="s">
        <v>18</v>
      </c>
      <c r="F15" s="4">
        <v>1</v>
      </c>
      <c r="G15" s="5">
        <f t="shared" si="0"/>
        <v>270000</v>
      </c>
      <c r="H15" s="5">
        <f t="shared" si="1"/>
        <v>270000</v>
      </c>
    </row>
    <row r="16" spans="1:11" x14ac:dyDescent="0.3">
      <c r="A16" s="4" t="s">
        <v>65</v>
      </c>
      <c r="B16" s="4" t="s">
        <v>82</v>
      </c>
      <c r="C16" s="4" t="s">
        <v>83</v>
      </c>
      <c r="D16" s="4" t="s">
        <v>92</v>
      </c>
      <c r="E16" s="4" t="s">
        <v>15</v>
      </c>
      <c r="F16" s="6">
        <v>8</v>
      </c>
      <c r="G16" s="5">
        <f t="shared" ref="G16:G27" si="2">VLOOKUP(E16,단가표,2,FALSE)</f>
        <v>320000</v>
      </c>
      <c r="H16" s="7">
        <f t="shared" ref="H16:H27" si="3">PRODUCT(F16:G16)</f>
        <v>2560000</v>
      </c>
    </row>
    <row r="17" spans="1:8" x14ac:dyDescent="0.3">
      <c r="A17" s="4" t="s">
        <v>30</v>
      </c>
      <c r="B17" s="4" t="s">
        <v>82</v>
      </c>
      <c r="C17" s="4" t="s">
        <v>83</v>
      </c>
      <c r="D17" s="4" t="s">
        <v>10</v>
      </c>
      <c r="E17" s="4" t="s">
        <v>13</v>
      </c>
      <c r="F17" s="6">
        <v>6</v>
      </c>
      <c r="G17" s="5">
        <f t="shared" si="2"/>
        <v>350000</v>
      </c>
      <c r="H17" s="7">
        <f t="shared" si="3"/>
        <v>2100000</v>
      </c>
    </row>
    <row r="18" spans="1:8" x14ac:dyDescent="0.3">
      <c r="A18" s="4" t="s">
        <v>51</v>
      </c>
      <c r="B18" s="4" t="s">
        <v>82</v>
      </c>
      <c r="C18" s="4" t="s">
        <v>83</v>
      </c>
      <c r="D18" s="4" t="s">
        <v>7</v>
      </c>
      <c r="E18" s="4" t="s">
        <v>8</v>
      </c>
      <c r="F18" s="6">
        <v>5</v>
      </c>
      <c r="G18" s="5">
        <f t="shared" si="2"/>
        <v>400000</v>
      </c>
      <c r="H18" s="7">
        <f t="shared" si="3"/>
        <v>2000000</v>
      </c>
    </row>
    <row r="19" spans="1:8" x14ac:dyDescent="0.3">
      <c r="A19" s="4" t="s">
        <v>22</v>
      </c>
      <c r="B19" s="4" t="s">
        <v>82</v>
      </c>
      <c r="C19" s="4" t="s">
        <v>83</v>
      </c>
      <c r="D19" s="4" t="s">
        <v>10</v>
      </c>
      <c r="E19" s="4" t="s">
        <v>11</v>
      </c>
      <c r="F19" s="6">
        <v>6</v>
      </c>
      <c r="G19" s="5">
        <f t="shared" si="2"/>
        <v>300000</v>
      </c>
      <c r="H19" s="7">
        <f t="shared" si="3"/>
        <v>1800000</v>
      </c>
    </row>
    <row r="20" spans="1:8" x14ac:dyDescent="0.3">
      <c r="A20" s="4" t="s">
        <v>31</v>
      </c>
      <c r="B20" s="4" t="s">
        <v>82</v>
      </c>
      <c r="C20" s="4" t="s">
        <v>83</v>
      </c>
      <c r="D20" s="4" t="s">
        <v>7</v>
      </c>
      <c r="E20" s="4" t="s">
        <v>15</v>
      </c>
      <c r="F20" s="6">
        <v>5</v>
      </c>
      <c r="G20" s="5">
        <f t="shared" si="2"/>
        <v>320000</v>
      </c>
      <c r="H20" s="7">
        <f t="shared" si="3"/>
        <v>1600000</v>
      </c>
    </row>
    <row r="21" spans="1:8" x14ac:dyDescent="0.3">
      <c r="A21" s="4" t="s">
        <v>37</v>
      </c>
      <c r="B21" s="4" t="s">
        <v>82</v>
      </c>
      <c r="C21" s="4" t="s">
        <v>83</v>
      </c>
      <c r="D21" s="4" t="s">
        <v>7</v>
      </c>
      <c r="E21" s="4" t="s">
        <v>15</v>
      </c>
      <c r="F21" s="6">
        <v>5</v>
      </c>
      <c r="G21" s="5">
        <f t="shared" si="2"/>
        <v>320000</v>
      </c>
      <c r="H21" s="7">
        <f t="shared" si="3"/>
        <v>1600000</v>
      </c>
    </row>
    <row r="22" spans="1:8" x14ac:dyDescent="0.3">
      <c r="A22" s="4" t="s">
        <v>43</v>
      </c>
      <c r="B22" s="4" t="s">
        <v>82</v>
      </c>
      <c r="C22" s="4" t="s">
        <v>83</v>
      </c>
      <c r="D22" s="4" t="s">
        <v>7</v>
      </c>
      <c r="E22" s="4" t="s">
        <v>8</v>
      </c>
      <c r="F22" s="6">
        <v>4</v>
      </c>
      <c r="G22" s="5">
        <f t="shared" si="2"/>
        <v>400000</v>
      </c>
      <c r="H22" s="7">
        <f t="shared" si="3"/>
        <v>1600000</v>
      </c>
    </row>
    <row r="23" spans="1:8" x14ac:dyDescent="0.3">
      <c r="A23" s="4" t="s">
        <v>74</v>
      </c>
      <c r="B23" s="4" t="s">
        <v>82</v>
      </c>
      <c r="C23" s="4" t="s">
        <v>83</v>
      </c>
      <c r="D23" s="4" t="s">
        <v>7</v>
      </c>
      <c r="E23" s="4" t="s">
        <v>18</v>
      </c>
      <c r="F23" s="6">
        <v>5</v>
      </c>
      <c r="G23" s="5">
        <f t="shared" si="2"/>
        <v>270000</v>
      </c>
      <c r="H23" s="7">
        <f t="shared" si="3"/>
        <v>1350000</v>
      </c>
    </row>
    <row r="24" spans="1:8" x14ac:dyDescent="0.3">
      <c r="A24" s="4" t="s">
        <v>62</v>
      </c>
      <c r="B24" s="4" t="s">
        <v>82</v>
      </c>
      <c r="C24" s="4" t="s">
        <v>83</v>
      </c>
      <c r="D24" s="4" t="s">
        <v>7</v>
      </c>
      <c r="E24" s="4" t="s">
        <v>18</v>
      </c>
      <c r="F24" s="6">
        <v>3</v>
      </c>
      <c r="G24" s="5">
        <f t="shared" si="2"/>
        <v>270000</v>
      </c>
      <c r="H24" s="7">
        <f t="shared" si="3"/>
        <v>810000</v>
      </c>
    </row>
    <row r="25" spans="1:8" x14ac:dyDescent="0.3">
      <c r="A25" s="4" t="s">
        <v>12</v>
      </c>
      <c r="B25" s="4" t="s">
        <v>82</v>
      </c>
      <c r="C25" s="4" t="s">
        <v>83</v>
      </c>
      <c r="D25" s="4" t="s">
        <v>10</v>
      </c>
      <c r="E25" s="4" t="s">
        <v>13</v>
      </c>
      <c r="F25" s="6">
        <v>2</v>
      </c>
      <c r="G25" s="5">
        <f t="shared" si="2"/>
        <v>350000</v>
      </c>
      <c r="H25" s="7">
        <f t="shared" si="3"/>
        <v>700000</v>
      </c>
    </row>
    <row r="26" spans="1:8" x14ac:dyDescent="0.3">
      <c r="A26" s="4" t="s">
        <v>25</v>
      </c>
      <c r="B26" s="4" t="s">
        <v>82</v>
      </c>
      <c r="C26" s="4" t="s">
        <v>83</v>
      </c>
      <c r="D26" s="4" t="s">
        <v>7</v>
      </c>
      <c r="E26" s="4" t="s">
        <v>8</v>
      </c>
      <c r="F26" s="6">
        <v>1</v>
      </c>
      <c r="G26" s="5">
        <f t="shared" si="2"/>
        <v>400000</v>
      </c>
      <c r="H26" s="7">
        <f t="shared" si="3"/>
        <v>400000</v>
      </c>
    </row>
    <row r="27" spans="1:8" x14ac:dyDescent="0.3">
      <c r="A27" s="4" t="s">
        <v>41</v>
      </c>
      <c r="B27" s="4" t="s">
        <v>82</v>
      </c>
      <c r="C27" s="4" t="s">
        <v>83</v>
      </c>
      <c r="D27" s="4" t="s">
        <v>7</v>
      </c>
      <c r="E27" s="4" t="s">
        <v>18</v>
      </c>
      <c r="F27" s="6">
        <v>1</v>
      </c>
      <c r="G27" s="5">
        <f t="shared" si="2"/>
        <v>270000</v>
      </c>
      <c r="H27" s="7">
        <f t="shared" si="3"/>
        <v>270000</v>
      </c>
    </row>
    <row r="28" spans="1:8" x14ac:dyDescent="0.3">
      <c r="A28" s="4" t="s">
        <v>58</v>
      </c>
      <c r="B28" s="4" t="s">
        <v>82</v>
      </c>
      <c r="C28" s="4" t="s">
        <v>86</v>
      </c>
      <c r="D28" s="4" t="s">
        <v>7</v>
      </c>
      <c r="E28" s="4" t="s">
        <v>15</v>
      </c>
      <c r="F28" s="6">
        <v>12</v>
      </c>
      <c r="G28" s="5">
        <f>VLOOKUP(E28,단가표,2,FALSE)</f>
        <v>320000</v>
      </c>
      <c r="H28" s="7">
        <f>PRODUCT(F28:G28)</f>
        <v>3840000</v>
      </c>
    </row>
    <row r="29" spans="1:8" x14ac:dyDescent="0.3">
      <c r="A29" s="4" t="s">
        <v>26</v>
      </c>
      <c r="B29" s="4" t="s">
        <v>82</v>
      </c>
      <c r="C29" s="4" t="s">
        <v>86</v>
      </c>
      <c r="D29" s="4" t="s">
        <v>7</v>
      </c>
      <c r="E29" s="4" t="s">
        <v>15</v>
      </c>
      <c r="F29" s="6">
        <v>6</v>
      </c>
      <c r="G29" s="5">
        <f>VLOOKUP(E29,단가표,2,FALSE)</f>
        <v>320000</v>
      </c>
      <c r="H29" s="7">
        <f>PRODUCT(F29:G29)</f>
        <v>1920000</v>
      </c>
    </row>
    <row r="30" spans="1:8" x14ac:dyDescent="0.3">
      <c r="A30" s="4" t="s">
        <v>66</v>
      </c>
      <c r="B30" s="4" t="s">
        <v>82</v>
      </c>
      <c r="C30" s="4" t="s">
        <v>86</v>
      </c>
      <c r="D30" s="4" t="s">
        <v>7</v>
      </c>
      <c r="E30" s="4" t="s">
        <v>18</v>
      </c>
      <c r="F30" s="6">
        <v>6</v>
      </c>
      <c r="G30" s="5">
        <f>VLOOKUP(E30,단가표,2,FALSE)</f>
        <v>270000</v>
      </c>
      <c r="H30" s="7">
        <f>PRODUCT(F30:G30)</f>
        <v>1620000</v>
      </c>
    </row>
    <row r="31" spans="1:8" x14ac:dyDescent="0.3">
      <c r="A31" s="4" t="s">
        <v>21</v>
      </c>
      <c r="B31" s="4" t="s">
        <v>82</v>
      </c>
      <c r="C31" s="4" t="s">
        <v>86</v>
      </c>
      <c r="D31" s="4" t="s">
        <v>7</v>
      </c>
      <c r="E31" s="4" t="s">
        <v>8</v>
      </c>
      <c r="F31" s="6">
        <v>4</v>
      </c>
      <c r="G31" s="5">
        <f>VLOOKUP(E31,단가표,2,FALSE)</f>
        <v>400000</v>
      </c>
      <c r="H31" s="7">
        <f>PRODUCT(F31:G31)</f>
        <v>1600000</v>
      </c>
    </row>
    <row r="32" spans="1:8" x14ac:dyDescent="0.3">
      <c r="A32" s="4" t="s">
        <v>46</v>
      </c>
      <c r="B32" s="4" t="s">
        <v>82</v>
      </c>
      <c r="C32" s="4" t="s">
        <v>86</v>
      </c>
      <c r="D32" s="4" t="s">
        <v>10</v>
      </c>
      <c r="E32" s="4" t="s">
        <v>11</v>
      </c>
      <c r="F32" s="6">
        <v>5</v>
      </c>
      <c r="G32" s="5">
        <f>VLOOKUP(E32,단가표,2,FALSE)</f>
        <v>300000</v>
      </c>
      <c r="H32" s="7">
        <f>PRODUCT(F32:G32)</f>
        <v>1500000</v>
      </c>
    </row>
    <row r="33" spans="1:8" x14ac:dyDescent="0.3">
      <c r="A33" s="4" t="s">
        <v>60</v>
      </c>
      <c r="B33" s="4" t="s">
        <v>78</v>
      </c>
      <c r="C33" s="4" t="s">
        <v>85</v>
      </c>
      <c r="D33" s="4" t="s">
        <v>7</v>
      </c>
      <c r="E33" s="4" t="s">
        <v>8</v>
      </c>
      <c r="F33" s="6">
        <v>5</v>
      </c>
      <c r="G33" s="5">
        <f t="shared" ref="G33:G40" si="4">VLOOKUP(E33,단가표,2,FALSE)</f>
        <v>400000</v>
      </c>
      <c r="H33" s="7">
        <f t="shared" ref="H33:H40" si="5">PRODUCT(F33:G33)</f>
        <v>2000000</v>
      </c>
    </row>
    <row r="34" spans="1:8" x14ac:dyDescent="0.3">
      <c r="A34" s="4" t="s">
        <v>72</v>
      </c>
      <c r="B34" s="4" t="s">
        <v>78</v>
      </c>
      <c r="C34" s="4" t="s">
        <v>85</v>
      </c>
      <c r="D34" s="4" t="s">
        <v>7</v>
      </c>
      <c r="E34" s="4" t="s">
        <v>15</v>
      </c>
      <c r="F34" s="6">
        <v>3</v>
      </c>
      <c r="G34" s="5">
        <f t="shared" si="4"/>
        <v>320000</v>
      </c>
      <c r="H34" s="7">
        <f t="shared" si="5"/>
        <v>960000</v>
      </c>
    </row>
    <row r="35" spans="1:8" x14ac:dyDescent="0.3">
      <c r="A35" s="4" t="s">
        <v>29</v>
      </c>
      <c r="B35" s="4" t="s">
        <v>78</v>
      </c>
      <c r="C35" s="4" t="s">
        <v>85</v>
      </c>
      <c r="D35" s="4" t="s">
        <v>10</v>
      </c>
      <c r="E35" s="4" t="s">
        <v>11</v>
      </c>
      <c r="F35" s="6">
        <v>2</v>
      </c>
      <c r="G35" s="5">
        <f t="shared" si="4"/>
        <v>300000</v>
      </c>
      <c r="H35" s="7">
        <f t="shared" si="5"/>
        <v>600000</v>
      </c>
    </row>
    <row r="36" spans="1:8" x14ac:dyDescent="0.3">
      <c r="A36" s="4" t="s">
        <v>54</v>
      </c>
      <c r="B36" s="4" t="s">
        <v>78</v>
      </c>
      <c r="C36" s="4" t="s">
        <v>85</v>
      </c>
      <c r="D36" s="4" t="s">
        <v>10</v>
      </c>
      <c r="E36" s="4" t="s">
        <v>11</v>
      </c>
      <c r="F36" s="6">
        <v>2</v>
      </c>
      <c r="G36" s="5">
        <f t="shared" si="4"/>
        <v>300000</v>
      </c>
      <c r="H36" s="7">
        <f t="shared" si="5"/>
        <v>600000</v>
      </c>
    </row>
    <row r="37" spans="1:8" x14ac:dyDescent="0.3">
      <c r="A37" s="4" t="s">
        <v>50</v>
      </c>
      <c r="B37" s="4" t="s">
        <v>78</v>
      </c>
      <c r="C37" s="4" t="s">
        <v>85</v>
      </c>
      <c r="D37" s="4" t="s">
        <v>10</v>
      </c>
      <c r="E37" s="4" t="s">
        <v>11</v>
      </c>
      <c r="F37" s="6">
        <v>1</v>
      </c>
      <c r="G37" s="5">
        <f t="shared" si="4"/>
        <v>300000</v>
      </c>
      <c r="H37" s="7">
        <f t="shared" si="5"/>
        <v>300000</v>
      </c>
    </row>
    <row r="38" spans="1:8" x14ac:dyDescent="0.3">
      <c r="A38" s="4" t="s">
        <v>63</v>
      </c>
      <c r="B38" s="4" t="s">
        <v>78</v>
      </c>
      <c r="C38" s="4" t="s">
        <v>85</v>
      </c>
      <c r="D38" s="4" t="s">
        <v>10</v>
      </c>
      <c r="E38" s="4" t="s">
        <v>11</v>
      </c>
      <c r="F38" s="6">
        <v>1</v>
      </c>
      <c r="G38" s="5">
        <f t="shared" si="4"/>
        <v>300000</v>
      </c>
      <c r="H38" s="7">
        <f t="shared" si="5"/>
        <v>300000</v>
      </c>
    </row>
    <row r="39" spans="1:8" x14ac:dyDescent="0.3">
      <c r="A39" s="4" t="s">
        <v>17</v>
      </c>
      <c r="B39" s="4" t="s">
        <v>78</v>
      </c>
      <c r="C39" s="4" t="s">
        <v>85</v>
      </c>
      <c r="D39" s="4" t="s">
        <v>7</v>
      </c>
      <c r="E39" s="4" t="s">
        <v>18</v>
      </c>
      <c r="F39" s="6">
        <v>1</v>
      </c>
      <c r="G39" s="5">
        <f t="shared" si="4"/>
        <v>270000</v>
      </c>
      <c r="H39" s="7">
        <f t="shared" si="5"/>
        <v>270000</v>
      </c>
    </row>
    <row r="40" spans="1:8" x14ac:dyDescent="0.3">
      <c r="A40" s="4" t="s">
        <v>59</v>
      </c>
      <c r="B40" s="4" t="s">
        <v>78</v>
      </c>
      <c r="C40" s="4" t="s">
        <v>85</v>
      </c>
      <c r="D40" s="4" t="s">
        <v>7</v>
      </c>
      <c r="E40" s="4" t="s">
        <v>18</v>
      </c>
      <c r="F40" s="6">
        <v>1</v>
      </c>
      <c r="G40" s="5">
        <f t="shared" si="4"/>
        <v>270000</v>
      </c>
      <c r="H40" s="7">
        <f t="shared" si="5"/>
        <v>270000</v>
      </c>
    </row>
    <row r="41" spans="1:8" x14ac:dyDescent="0.3">
      <c r="A41" s="4" t="s">
        <v>16</v>
      </c>
      <c r="B41" s="4" t="s">
        <v>78</v>
      </c>
      <c r="C41" s="4" t="s">
        <v>79</v>
      </c>
      <c r="D41" s="4" t="s">
        <v>7</v>
      </c>
      <c r="E41" s="4" t="s">
        <v>8</v>
      </c>
      <c r="F41" s="6">
        <v>6</v>
      </c>
      <c r="G41" s="5">
        <f>VLOOKUP(E41,단가표,2,FALSE)</f>
        <v>400000</v>
      </c>
      <c r="H41" s="7">
        <f>PRODUCT(F41:G41)</f>
        <v>2400000</v>
      </c>
    </row>
    <row r="42" spans="1:8" x14ac:dyDescent="0.3">
      <c r="A42" s="4" t="s">
        <v>6</v>
      </c>
      <c r="B42" s="4" t="s">
        <v>78</v>
      </c>
      <c r="C42" s="4" t="s">
        <v>79</v>
      </c>
      <c r="D42" s="4" t="s">
        <v>7</v>
      </c>
      <c r="E42" s="4" t="s">
        <v>8</v>
      </c>
      <c r="F42" s="6">
        <v>5</v>
      </c>
      <c r="G42" s="5">
        <f>VLOOKUP(E42,단가표,2,FALSE)</f>
        <v>400000</v>
      </c>
      <c r="H42" s="7">
        <f>PRODUCT(F42:G42)</f>
        <v>2000000</v>
      </c>
    </row>
    <row r="43" spans="1:8" x14ac:dyDescent="0.3">
      <c r="A43" s="4" t="s">
        <v>67</v>
      </c>
      <c r="B43" s="4" t="s">
        <v>78</v>
      </c>
      <c r="C43" s="4" t="s">
        <v>79</v>
      </c>
      <c r="D43" s="4" t="s">
        <v>10</v>
      </c>
      <c r="E43" s="4" t="s">
        <v>11</v>
      </c>
      <c r="F43" s="6">
        <v>5</v>
      </c>
      <c r="G43" s="5">
        <f>VLOOKUP(E43,단가표,2,FALSE)</f>
        <v>300000</v>
      </c>
      <c r="H43" s="7">
        <f>PRODUCT(F43:G43)</f>
        <v>1500000</v>
      </c>
    </row>
    <row r="44" spans="1:8" x14ac:dyDescent="0.3">
      <c r="A44" s="4" t="s">
        <v>49</v>
      </c>
      <c r="B44" s="4" t="s">
        <v>78</v>
      </c>
      <c r="C44" s="4" t="s">
        <v>79</v>
      </c>
      <c r="D44" s="4" t="s">
        <v>7</v>
      </c>
      <c r="E44" s="4" t="s">
        <v>15</v>
      </c>
      <c r="F44" s="6">
        <v>3</v>
      </c>
      <c r="G44" s="5">
        <f>VLOOKUP(E44,단가표,2,FALSE)</f>
        <v>320000</v>
      </c>
      <c r="H44" s="7">
        <f>PRODUCT(F44:G44)</f>
        <v>960000</v>
      </c>
    </row>
    <row r="45" spans="1:8" x14ac:dyDescent="0.3">
      <c r="A45" s="4" t="s">
        <v>47</v>
      </c>
      <c r="B45" s="4" t="s">
        <v>87</v>
      </c>
      <c r="C45" s="4" t="s">
        <v>88</v>
      </c>
      <c r="D45" s="4" t="s">
        <v>7</v>
      </c>
      <c r="E45" s="4" t="s">
        <v>18</v>
      </c>
      <c r="F45" s="6">
        <v>5</v>
      </c>
      <c r="G45" s="5">
        <f>VLOOKUP(E45,단가표,2,FALSE)</f>
        <v>270000</v>
      </c>
      <c r="H45" s="7">
        <f>PRODUCT(F45:G45)</f>
        <v>1350000</v>
      </c>
    </row>
    <row r="46" spans="1:8" x14ac:dyDescent="0.3">
      <c r="A46" s="4" t="s">
        <v>55</v>
      </c>
      <c r="B46" s="4" t="s">
        <v>87</v>
      </c>
      <c r="C46" s="4" t="s">
        <v>88</v>
      </c>
      <c r="D46" s="4" t="s">
        <v>7</v>
      </c>
      <c r="E46" s="4" t="s">
        <v>15</v>
      </c>
      <c r="F46" s="6">
        <v>2</v>
      </c>
      <c r="G46" s="5">
        <f>VLOOKUP(E46,단가표,2,FALSE)</f>
        <v>320000</v>
      </c>
      <c r="H46" s="7">
        <f>PRODUCT(F46:G46)</f>
        <v>640000</v>
      </c>
    </row>
    <row r="47" spans="1:8" x14ac:dyDescent="0.3">
      <c r="A47" s="4" t="s">
        <v>27</v>
      </c>
      <c r="B47" s="4" t="s">
        <v>87</v>
      </c>
      <c r="C47" s="4" t="s">
        <v>88</v>
      </c>
      <c r="D47" s="4" t="s">
        <v>10</v>
      </c>
      <c r="E47" s="4" t="s">
        <v>11</v>
      </c>
      <c r="F47" s="6">
        <v>1</v>
      </c>
      <c r="G47" s="5">
        <f>VLOOKUP(E47,단가표,2,FALSE)</f>
        <v>300000</v>
      </c>
      <c r="H47" s="7">
        <f>PRODUCT(F47:G47)</f>
        <v>300000</v>
      </c>
    </row>
    <row r="48" spans="1:8" x14ac:dyDescent="0.3">
      <c r="A48" s="4" t="s">
        <v>71</v>
      </c>
      <c r="B48" s="4" t="s">
        <v>87</v>
      </c>
      <c r="C48" s="4" t="s">
        <v>88</v>
      </c>
      <c r="D48" s="4" t="s">
        <v>7</v>
      </c>
      <c r="E48" s="4" t="s">
        <v>18</v>
      </c>
      <c r="F48" s="6">
        <v>1</v>
      </c>
      <c r="G48" s="5">
        <f>VLOOKUP(E48,단가표,2,FALSE)</f>
        <v>270000</v>
      </c>
      <c r="H48" s="7">
        <f>PRODUCT(F48:G48)</f>
        <v>270000</v>
      </c>
    </row>
    <row r="49" spans="1:8" x14ac:dyDescent="0.3">
      <c r="A49" s="4" t="s">
        <v>34</v>
      </c>
      <c r="B49" s="4" t="s">
        <v>80</v>
      </c>
      <c r="C49" s="4" t="s">
        <v>81</v>
      </c>
      <c r="D49" s="4" t="s">
        <v>10</v>
      </c>
      <c r="E49" s="4" t="s">
        <v>20</v>
      </c>
      <c r="F49" s="6">
        <v>15</v>
      </c>
      <c r="G49" s="5">
        <f t="shared" ref="G49:G65" si="6">VLOOKUP(E49,단가표,2,FALSE)</f>
        <v>250000</v>
      </c>
      <c r="H49" s="7">
        <f t="shared" ref="H49:H65" si="7">PRODUCT(F49:G49)</f>
        <v>3750000</v>
      </c>
    </row>
    <row r="50" spans="1:8" x14ac:dyDescent="0.3">
      <c r="A50" s="4" t="s">
        <v>42</v>
      </c>
      <c r="B50" s="4" t="s">
        <v>80</v>
      </c>
      <c r="C50" s="4" t="s">
        <v>81</v>
      </c>
      <c r="D50" s="4" t="s">
        <v>10</v>
      </c>
      <c r="E50" s="4" t="s">
        <v>20</v>
      </c>
      <c r="F50" s="6">
        <v>15</v>
      </c>
      <c r="G50" s="5">
        <f t="shared" si="6"/>
        <v>250000</v>
      </c>
      <c r="H50" s="7">
        <f t="shared" si="7"/>
        <v>3750000</v>
      </c>
    </row>
    <row r="51" spans="1:8" x14ac:dyDescent="0.3">
      <c r="A51" s="4" t="s">
        <v>64</v>
      </c>
      <c r="B51" s="4" t="s">
        <v>80</v>
      </c>
      <c r="C51" s="4" t="s">
        <v>81</v>
      </c>
      <c r="D51" s="4" t="s">
        <v>10</v>
      </c>
      <c r="E51" s="4" t="s">
        <v>13</v>
      </c>
      <c r="F51" s="6">
        <v>9</v>
      </c>
      <c r="G51" s="5">
        <f t="shared" si="6"/>
        <v>350000</v>
      </c>
      <c r="H51" s="7">
        <f t="shared" si="7"/>
        <v>3150000</v>
      </c>
    </row>
    <row r="52" spans="1:8" x14ac:dyDescent="0.3">
      <c r="A52" s="4" t="s">
        <v>48</v>
      </c>
      <c r="B52" s="4" t="s">
        <v>80</v>
      </c>
      <c r="C52" s="4" t="s">
        <v>81</v>
      </c>
      <c r="D52" s="4" t="s">
        <v>10</v>
      </c>
      <c r="E52" s="4" t="s">
        <v>20</v>
      </c>
      <c r="F52" s="6">
        <v>8</v>
      </c>
      <c r="G52" s="5">
        <f t="shared" si="6"/>
        <v>250000</v>
      </c>
      <c r="H52" s="7">
        <f t="shared" si="7"/>
        <v>2000000</v>
      </c>
    </row>
    <row r="53" spans="1:8" x14ac:dyDescent="0.3">
      <c r="A53" s="4" t="s">
        <v>69</v>
      </c>
      <c r="B53" s="4" t="s">
        <v>80</v>
      </c>
      <c r="C53" s="4" t="s">
        <v>81</v>
      </c>
      <c r="D53" s="4" t="s">
        <v>7</v>
      </c>
      <c r="E53" s="4" t="s">
        <v>8</v>
      </c>
      <c r="F53" s="6">
        <v>5</v>
      </c>
      <c r="G53" s="5">
        <f t="shared" si="6"/>
        <v>400000</v>
      </c>
      <c r="H53" s="7">
        <f t="shared" si="7"/>
        <v>2000000</v>
      </c>
    </row>
    <row r="54" spans="1:8" x14ac:dyDescent="0.3">
      <c r="A54" s="4" t="s">
        <v>53</v>
      </c>
      <c r="B54" s="4" t="s">
        <v>80</v>
      </c>
      <c r="C54" s="4" t="s">
        <v>81</v>
      </c>
      <c r="D54" s="4" t="s">
        <v>7</v>
      </c>
      <c r="E54" s="4" t="s">
        <v>18</v>
      </c>
      <c r="F54" s="6">
        <v>6</v>
      </c>
      <c r="G54" s="5">
        <f t="shared" si="6"/>
        <v>270000</v>
      </c>
      <c r="H54" s="7">
        <f t="shared" si="7"/>
        <v>1620000</v>
      </c>
    </row>
    <row r="55" spans="1:8" x14ac:dyDescent="0.3">
      <c r="A55" s="4" t="s">
        <v>75</v>
      </c>
      <c r="B55" s="4" t="s">
        <v>80</v>
      </c>
      <c r="C55" s="4" t="s">
        <v>81</v>
      </c>
      <c r="D55" s="4" t="s">
        <v>7</v>
      </c>
      <c r="E55" s="4" t="s">
        <v>8</v>
      </c>
      <c r="F55" s="6">
        <v>4</v>
      </c>
      <c r="G55" s="5">
        <f t="shared" si="6"/>
        <v>400000</v>
      </c>
      <c r="H55" s="7">
        <f t="shared" si="7"/>
        <v>1600000</v>
      </c>
    </row>
    <row r="56" spans="1:8" x14ac:dyDescent="0.3">
      <c r="A56" s="4" t="s">
        <v>24</v>
      </c>
      <c r="B56" s="4" t="s">
        <v>80</v>
      </c>
      <c r="C56" s="4" t="s">
        <v>81</v>
      </c>
      <c r="D56" s="4" t="s">
        <v>7</v>
      </c>
      <c r="E56" s="4" t="s">
        <v>18</v>
      </c>
      <c r="F56" s="6">
        <v>4</v>
      </c>
      <c r="G56" s="5">
        <f t="shared" si="6"/>
        <v>270000</v>
      </c>
      <c r="H56" s="7">
        <f t="shared" si="7"/>
        <v>1080000</v>
      </c>
    </row>
    <row r="57" spans="1:8" x14ac:dyDescent="0.3">
      <c r="A57" s="4" t="s">
        <v>19</v>
      </c>
      <c r="B57" s="4" t="s">
        <v>80</v>
      </c>
      <c r="C57" s="4" t="s">
        <v>81</v>
      </c>
      <c r="D57" s="4" t="s">
        <v>10</v>
      </c>
      <c r="E57" s="4" t="s">
        <v>20</v>
      </c>
      <c r="F57" s="6">
        <v>4</v>
      </c>
      <c r="G57" s="5">
        <f t="shared" si="6"/>
        <v>250000</v>
      </c>
      <c r="H57" s="7">
        <f t="shared" si="7"/>
        <v>1000000</v>
      </c>
    </row>
    <row r="58" spans="1:8" x14ac:dyDescent="0.3">
      <c r="A58" s="4" t="s">
        <v>28</v>
      </c>
      <c r="B58" s="4" t="s">
        <v>80</v>
      </c>
      <c r="C58" s="4" t="s">
        <v>81</v>
      </c>
      <c r="D58" s="4" t="s">
        <v>10</v>
      </c>
      <c r="E58" s="4" t="s">
        <v>20</v>
      </c>
      <c r="F58" s="6">
        <v>4</v>
      </c>
      <c r="G58" s="5">
        <f t="shared" si="6"/>
        <v>250000</v>
      </c>
      <c r="H58" s="7">
        <f t="shared" si="7"/>
        <v>1000000</v>
      </c>
    </row>
    <row r="59" spans="1:8" x14ac:dyDescent="0.3">
      <c r="A59" s="4" t="s">
        <v>32</v>
      </c>
      <c r="B59" s="4" t="s">
        <v>80</v>
      </c>
      <c r="C59" s="4" t="s">
        <v>81</v>
      </c>
      <c r="D59" s="4" t="s">
        <v>10</v>
      </c>
      <c r="E59" s="4" t="s">
        <v>20</v>
      </c>
      <c r="F59" s="6">
        <v>4</v>
      </c>
      <c r="G59" s="5">
        <f t="shared" si="6"/>
        <v>250000</v>
      </c>
      <c r="H59" s="7">
        <f t="shared" si="7"/>
        <v>1000000</v>
      </c>
    </row>
    <row r="60" spans="1:8" x14ac:dyDescent="0.3">
      <c r="A60" s="4" t="s">
        <v>40</v>
      </c>
      <c r="B60" s="4" t="s">
        <v>80</v>
      </c>
      <c r="C60" s="4" t="s">
        <v>81</v>
      </c>
      <c r="D60" s="4" t="s">
        <v>10</v>
      </c>
      <c r="E60" s="4" t="s">
        <v>20</v>
      </c>
      <c r="F60" s="6">
        <v>4</v>
      </c>
      <c r="G60" s="5">
        <f t="shared" si="6"/>
        <v>250000</v>
      </c>
      <c r="H60" s="7">
        <f t="shared" si="7"/>
        <v>1000000</v>
      </c>
    </row>
    <row r="61" spans="1:8" x14ac:dyDescent="0.3">
      <c r="A61" s="4" t="s">
        <v>9</v>
      </c>
      <c r="B61" s="4" t="s">
        <v>80</v>
      </c>
      <c r="C61" s="4" t="s">
        <v>81</v>
      </c>
      <c r="D61" s="4" t="s">
        <v>77</v>
      </c>
      <c r="E61" s="4" t="s">
        <v>11</v>
      </c>
      <c r="F61" s="6">
        <v>3</v>
      </c>
      <c r="G61" s="5">
        <f t="shared" si="6"/>
        <v>300000</v>
      </c>
      <c r="H61" s="7">
        <f t="shared" si="7"/>
        <v>900000</v>
      </c>
    </row>
    <row r="62" spans="1:8" x14ac:dyDescent="0.3">
      <c r="A62" s="4" t="s">
        <v>44</v>
      </c>
      <c r="B62" s="4" t="s">
        <v>80</v>
      </c>
      <c r="C62" s="4" t="s">
        <v>81</v>
      </c>
      <c r="D62" s="4" t="s">
        <v>10</v>
      </c>
      <c r="E62" s="4" t="s">
        <v>11</v>
      </c>
      <c r="F62" s="6">
        <v>3</v>
      </c>
      <c r="G62" s="5">
        <f t="shared" si="6"/>
        <v>300000</v>
      </c>
      <c r="H62" s="7">
        <f t="shared" si="7"/>
        <v>900000</v>
      </c>
    </row>
    <row r="63" spans="1:8" x14ac:dyDescent="0.3">
      <c r="A63" s="4" t="s">
        <v>36</v>
      </c>
      <c r="B63" s="4" t="s">
        <v>80</v>
      </c>
      <c r="C63" s="4" t="s">
        <v>81</v>
      </c>
      <c r="D63" s="4" t="s">
        <v>10</v>
      </c>
      <c r="E63" s="4" t="s">
        <v>20</v>
      </c>
      <c r="F63" s="6">
        <v>3</v>
      </c>
      <c r="G63" s="5">
        <f t="shared" si="6"/>
        <v>250000</v>
      </c>
      <c r="H63" s="7">
        <f t="shared" si="7"/>
        <v>750000</v>
      </c>
    </row>
    <row r="64" spans="1:8" x14ac:dyDescent="0.3">
      <c r="A64" s="4" t="s">
        <v>57</v>
      </c>
      <c r="B64" s="4" t="s">
        <v>80</v>
      </c>
      <c r="C64" s="4" t="s">
        <v>81</v>
      </c>
      <c r="D64" s="4" t="s">
        <v>7</v>
      </c>
      <c r="E64" s="4" t="s">
        <v>20</v>
      </c>
      <c r="F64" s="6">
        <v>3</v>
      </c>
      <c r="G64" s="5">
        <f t="shared" si="6"/>
        <v>250000</v>
      </c>
      <c r="H64" s="7">
        <f t="shared" si="7"/>
        <v>750000</v>
      </c>
    </row>
    <row r="65" spans="1:8" x14ac:dyDescent="0.3">
      <c r="A65" s="4" t="s">
        <v>61</v>
      </c>
      <c r="B65" s="4" t="s">
        <v>80</v>
      </c>
      <c r="C65" s="4" t="s">
        <v>81</v>
      </c>
      <c r="D65" s="4" t="s">
        <v>10</v>
      </c>
      <c r="E65" s="4" t="s">
        <v>20</v>
      </c>
      <c r="F65" s="6">
        <v>3</v>
      </c>
      <c r="G65" s="5">
        <f t="shared" si="6"/>
        <v>250000</v>
      </c>
      <c r="H65" s="7">
        <f t="shared" si="7"/>
        <v>750000</v>
      </c>
    </row>
  </sheetData>
  <sortState ref="A4:H65">
    <sortCondition ref="B4:B65"/>
    <sortCondition ref="C4:C65"/>
  </sortState>
  <mergeCells count="1">
    <mergeCell ref="A1:H1"/>
  </mergeCells>
  <phoneticPr fontId="1" type="noConversion"/>
  <conditionalFormatting sqref="H4:H65">
    <cfRule type="cellIs" dxfId="3" priority="5" operator="greaterThanOrEqual">
      <formula>2000000</formula>
    </cfRule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{42E070D1-021B-4835-B8FF-0F1EB73571AE}</x14:id>
        </ext>
      </extLst>
    </cfRule>
  </conditionalFormatting>
  <conditionalFormatting sqref="A3:H65">
    <cfRule type="expression" dxfId="2" priority="3">
      <formula>$G1048576&gt;=350000</formula>
    </cfRule>
  </conditionalFormatting>
  <dataValidations count="1">
    <dataValidation type="whole" operator="greaterThan" allowBlank="1" showInputMessage="1" showErrorMessage="1" errorTitle="수량 오류" error="수량은 양수로 입력해야 합니다." sqref="F41:F44 F45:F48 F28:F32 F4:F15 F16:F27 F33:F40 F49:F65" xr:uid="{8B4BAEC0-9F7D-4260-828D-F1FA8BA6643C}">
      <formula1>0</formula1>
    </dataValidation>
  </dataValidations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2E070D1-021B-4835-B8FF-0F1EB73571A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H4:H65</xm:sqref>
        </x14:conditionalFormatting>
        <x14:conditionalFormatting xmlns:xm="http://schemas.microsoft.com/office/excel/2006/main">
          <x14:cfRule type="iconSet" priority="1" id="{E6CBA7A8-A935-44FA-9E1A-186076797418}">
            <x14:iconSet iconSet="3Triangles">
              <x14:cfvo type="percent">
                <xm:f>0</xm:f>
              </x14:cfvo>
              <x14:cfvo type="num">
                <xm:f>4</xm:f>
              </x14:cfvo>
              <x14:cfvo type="num">
                <xm:f>7</xm:f>
              </x14:cfvo>
            </x14:iconSet>
          </x14:cfRule>
          <xm:sqref>F4:F65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품번 오류" error="입력한 품번이 단가표에 없습니다." xr:uid="{7C123377-F6EE-4FD5-AE00-920F828B5C21}">
          <x14:formula1>
            <xm:f>단가표!$A$4:$A$9</xm:f>
          </x14:formula1>
          <xm:sqref>E41:E44 E45:E48 E28:E32 E4:E15 E16:E27 E33:E40 E49:E65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A650E-D622-4E07-8DA3-42BFEDD33BCF}">
  <dimension ref="A3:B9"/>
  <sheetViews>
    <sheetView workbookViewId="0">
      <selection activeCell="C1" sqref="C1"/>
    </sheetView>
  </sheetViews>
  <sheetFormatPr defaultRowHeight="16.5" x14ac:dyDescent="0.3"/>
  <cols>
    <col min="1" max="1" width="10.625" customWidth="1"/>
    <col min="2" max="2" width="11.125" customWidth="1"/>
  </cols>
  <sheetData>
    <row r="3" spans="1:2" x14ac:dyDescent="0.3">
      <c r="A3" s="1" t="s">
        <v>3</v>
      </c>
      <c r="B3" s="1" t="s">
        <v>76</v>
      </c>
    </row>
    <row r="4" spans="1:2" x14ac:dyDescent="0.3">
      <c r="A4" s="1" t="s">
        <v>8</v>
      </c>
      <c r="B4" s="2">
        <v>400000</v>
      </c>
    </row>
    <row r="5" spans="1:2" x14ac:dyDescent="0.3">
      <c r="A5" s="1" t="s">
        <v>11</v>
      </c>
      <c r="B5" s="2">
        <v>300000</v>
      </c>
    </row>
    <row r="6" spans="1:2" x14ac:dyDescent="0.3">
      <c r="A6" s="1" t="s">
        <v>13</v>
      </c>
      <c r="B6" s="2">
        <v>350000</v>
      </c>
    </row>
    <row r="7" spans="1:2" x14ac:dyDescent="0.3">
      <c r="A7" s="1" t="s">
        <v>15</v>
      </c>
      <c r="B7" s="2">
        <v>320000</v>
      </c>
    </row>
    <row r="8" spans="1:2" x14ac:dyDescent="0.3">
      <c r="A8" s="1" t="s">
        <v>18</v>
      </c>
      <c r="B8" s="2">
        <v>270000</v>
      </c>
    </row>
    <row r="9" spans="1:2" x14ac:dyDescent="0.3">
      <c r="A9" s="1" t="s">
        <v>20</v>
      </c>
      <c r="B9" s="2">
        <v>250000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판매목록</vt:lpstr>
      <vt:lpstr>단가표</vt:lpstr>
      <vt:lpstr>판매목록!Criteria</vt:lpstr>
      <vt:lpstr>단가표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김지연</dc:creator>
  <cp:lastModifiedBy>jykim</cp:lastModifiedBy>
  <dcterms:created xsi:type="dcterms:W3CDTF">2021-08-07T08:28:16Z</dcterms:created>
  <dcterms:modified xsi:type="dcterms:W3CDTF">2021-08-11T11:48:38Z</dcterms:modified>
</cp:coreProperties>
</file>